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1 - Cases, Discussion Questions, Examples &amp; Exercises\Exercises\"/>
    </mc:Choice>
  </mc:AlternateContent>
  <bookViews>
    <workbookView xWindow="0" yWindow="0" windowWidth="32910" windowHeight="14760"/>
  </bookViews>
  <sheets>
    <sheet name="Ex 11.17" sheetId="1" r:id="rId1"/>
  </sheets>
  <calcPr calcId="162913"/>
</workbook>
</file>

<file path=xl/calcChain.xml><?xml version="1.0" encoding="utf-8"?>
<calcChain xmlns="http://schemas.openxmlformats.org/spreadsheetml/2006/main">
  <c r="D5" i="1" l="1"/>
  <c r="D6" i="1"/>
  <c r="B8" i="1"/>
  <c r="B11" i="1" s="1"/>
  <c r="D9" i="1" l="1"/>
  <c r="B10" i="1"/>
  <c r="D12" i="1" l="1"/>
  <c r="D10" i="1"/>
  <c r="D11" i="1"/>
</calcChain>
</file>

<file path=xl/sharedStrings.xml><?xml version="1.0" encoding="utf-8"?>
<sst xmlns="http://schemas.openxmlformats.org/spreadsheetml/2006/main" count="12" uniqueCount="12">
  <si>
    <t>Fixed Order Cost</t>
  </si>
  <si>
    <t>Holding Cost</t>
  </si>
  <si>
    <t>Optimal Lot Size w/o promo</t>
  </si>
  <si>
    <t>Cycle Inventory</t>
  </si>
  <si>
    <t>Average Flow Time</t>
  </si>
  <si>
    <t>Forward Buy</t>
  </si>
  <si>
    <t>No PROMO</t>
  </si>
  <si>
    <t>With PROMO</t>
  </si>
  <si>
    <t>Weekly Demand</t>
  </si>
  <si>
    <t>Manufacturer's Sale Price to Dominick's</t>
  </si>
  <si>
    <t>Trade Promotions (Exercise 11-17)</t>
  </si>
  <si>
    <t>Optimal Lot Size w/ promo (Eqn 11.16)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</si>
</sst>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_(&quot;$&quot;* #,##0_);_(&quot;$&quot;* \(#,##0\);_(&quot;$&quot;* &quot;-&quot;??_);_(@_)"/>
    <numFmt numFmtId="166" formatCode="_(* #,##0_);_(* \(#,##0\);_(* &quot;-&quot;??_);_(@_)"/>
    <numFmt numFmtId="167" formatCode="&quot;$&quot;#,##0.00"/>
    <numFmt numFmtId="168" formatCode="_(* #,##0.0000_);_(* \(#,##0.0000\);_(* &quot;-&quot;??_);_(@_)"/>
  </numFmts>
  <fonts count="6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b/>
      <i/>
      <u/>
      <sz val="14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164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9">
    <xf numFmtId="164" fontId="0" fillId="0" borderId="0" xfId="0"/>
    <xf numFmtId="164" fontId="3" fillId="0" borderId="0" xfId="0" applyFont="1"/>
    <xf numFmtId="164" fontId="3" fillId="2" borderId="1" xfId="0" applyFont="1" applyFill="1" applyBorder="1"/>
    <xf numFmtId="164" fontId="3" fillId="2" borderId="2" xfId="0" applyFont="1" applyFill="1" applyBorder="1"/>
    <xf numFmtId="164" fontId="2" fillId="2" borderId="3" xfId="0" applyFont="1" applyFill="1" applyBorder="1"/>
    <xf numFmtId="168" fontId="2" fillId="2" borderId="4" xfId="1" applyNumberFormat="1" applyFont="1" applyFill="1" applyBorder="1"/>
    <xf numFmtId="164" fontId="3" fillId="0" borderId="0" xfId="0" applyFont="1" applyBorder="1"/>
    <xf numFmtId="164" fontId="5" fillId="0" borderId="0" xfId="0" applyFont="1"/>
    <xf numFmtId="164" fontId="3" fillId="3" borderId="5" xfId="0" applyFont="1" applyFill="1" applyBorder="1"/>
    <xf numFmtId="166" fontId="3" fillId="3" borderId="6" xfId="1" applyNumberFormat="1" applyFont="1" applyFill="1" applyBorder="1"/>
    <xf numFmtId="164" fontId="3" fillId="3" borderId="7" xfId="0" applyFont="1" applyFill="1" applyBorder="1"/>
    <xf numFmtId="165" fontId="3" fillId="3" borderId="3" xfId="2" applyNumberFormat="1" applyFont="1" applyFill="1" applyBorder="1"/>
    <xf numFmtId="9" fontId="3" fillId="3" borderId="3" xfId="1" applyNumberFormat="1" applyFont="1" applyFill="1" applyBorder="1"/>
    <xf numFmtId="44" fontId="3" fillId="3" borderId="3" xfId="2" applyFont="1" applyFill="1" applyBorder="1"/>
    <xf numFmtId="164" fontId="2" fillId="4" borderId="7" xfId="0" applyFont="1" applyFill="1" applyBorder="1"/>
    <xf numFmtId="166" fontId="2" fillId="4" borderId="3" xfId="1" applyNumberFormat="1" applyFont="1" applyFill="1" applyBorder="1"/>
    <xf numFmtId="164" fontId="2" fillId="5" borderId="7" xfId="0" applyFont="1" applyFill="1" applyBorder="1"/>
    <xf numFmtId="166" fontId="2" fillId="5" borderId="3" xfId="1" applyNumberFormat="1" applyFont="1" applyFill="1" applyBorder="1"/>
    <xf numFmtId="168" fontId="2" fillId="5" borderId="3" xfId="1" applyNumberFormat="1" applyFont="1" applyFill="1" applyBorder="1"/>
    <xf numFmtId="164" fontId="3" fillId="5" borderId="8" xfId="0" applyFont="1" applyFill="1" applyBorder="1"/>
    <xf numFmtId="166" fontId="2" fillId="5" borderId="9" xfId="1" applyNumberFormat="1" applyFont="1" applyFill="1" applyBorder="1"/>
    <xf numFmtId="164" fontId="2" fillId="5" borderId="10" xfId="0" applyFont="1" applyFill="1" applyBorder="1"/>
    <xf numFmtId="164" fontId="3" fillId="5" borderId="1" xfId="0" applyFont="1" applyFill="1" applyBorder="1"/>
    <xf numFmtId="166" fontId="2" fillId="5" borderId="2" xfId="1" applyNumberFormat="1" applyFont="1" applyFill="1" applyBorder="1"/>
    <xf numFmtId="168" fontId="3" fillId="5" borderId="1" xfId="0" applyNumberFormat="1" applyFont="1" applyFill="1" applyBorder="1"/>
    <xf numFmtId="168" fontId="2" fillId="5" borderId="2" xfId="1" applyNumberFormat="1" applyFont="1" applyFill="1" applyBorder="1"/>
    <xf numFmtId="164" fontId="3" fillId="4" borderId="1" xfId="0" applyFont="1" applyFill="1" applyBorder="1"/>
    <xf numFmtId="166" fontId="2" fillId="4" borderId="2" xfId="1" applyNumberFormat="1" applyFont="1" applyFill="1" applyBorder="1"/>
    <xf numFmtId="43" fontId="3" fillId="3" borderId="11" xfId="1" applyFont="1" applyFill="1" applyBorder="1"/>
    <xf numFmtId="166" fontId="3" fillId="3" borderId="12" xfId="1" applyNumberFormat="1" applyFont="1" applyFill="1" applyBorder="1"/>
    <xf numFmtId="165" fontId="3" fillId="3" borderId="1" xfId="2" applyNumberFormat="1" applyFont="1" applyFill="1" applyBorder="1"/>
    <xf numFmtId="165" fontId="3" fillId="3" borderId="2" xfId="2" applyNumberFormat="1" applyFont="1" applyFill="1" applyBorder="1"/>
    <xf numFmtId="9" fontId="3" fillId="3" borderId="1" xfId="1" applyNumberFormat="1" applyFont="1" applyFill="1" applyBorder="1"/>
    <xf numFmtId="9" fontId="3" fillId="3" borderId="2" xfId="1" applyNumberFormat="1" applyFont="1" applyFill="1" applyBorder="1"/>
    <xf numFmtId="167" fontId="3" fillId="3" borderId="1" xfId="0" applyNumberFormat="1" applyFont="1" applyFill="1" applyBorder="1"/>
    <xf numFmtId="44" fontId="3" fillId="3" borderId="2" xfId="2" applyFont="1" applyFill="1" applyBorder="1"/>
    <xf numFmtId="164" fontId="3" fillId="6" borderId="13" xfId="0" applyFont="1" applyFill="1" applyBorder="1"/>
    <xf numFmtId="164" fontId="4" fillId="6" borderId="14" xfId="0" applyFont="1" applyFill="1" applyBorder="1"/>
    <xf numFmtId="164" fontId="3" fillId="6" borderId="15" xfId="0" applyFont="1" applyFill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A10" sqref="A10"/>
    </sheetView>
  </sheetViews>
  <sheetFormatPr defaultColWidth="9.1796875" defaultRowHeight="15.5" x14ac:dyDescent="0.35"/>
  <cols>
    <col min="1" max="1" width="37.1796875" style="1" customWidth="1"/>
    <col min="2" max="2" width="15.1796875" style="1" customWidth="1"/>
    <col min="3" max="3" width="2.81640625" style="1" customWidth="1"/>
    <col min="4" max="4" width="15.1796875" style="1" customWidth="1"/>
    <col min="5" max="16384" width="9.1796875" style="1"/>
  </cols>
  <sheetData>
    <row r="1" spans="1:4" ht="17.5" x14ac:dyDescent="0.35">
      <c r="A1" s="7" t="s">
        <v>10</v>
      </c>
    </row>
    <row r="2" spans="1:4" ht="16" thickBot="1" x14ac:dyDescent="0.4"/>
    <row r="3" spans="1:4" ht="16" thickBot="1" x14ac:dyDescent="0.4">
      <c r="A3" s="36"/>
      <c r="B3" s="37" t="s">
        <v>6</v>
      </c>
      <c r="C3" s="38"/>
      <c r="D3" s="37" t="s">
        <v>7</v>
      </c>
    </row>
    <row r="4" spans="1:4" x14ac:dyDescent="0.35">
      <c r="A4" s="8" t="s">
        <v>8</v>
      </c>
      <c r="B4" s="9">
        <v>1000</v>
      </c>
      <c r="C4" s="28"/>
      <c r="D4" s="29">
        <v>10000</v>
      </c>
    </row>
    <row r="5" spans="1:4" x14ac:dyDescent="0.35">
      <c r="A5" s="10" t="s">
        <v>0</v>
      </c>
      <c r="B5" s="11">
        <v>200</v>
      </c>
      <c r="C5" s="30"/>
      <c r="D5" s="31">
        <f>B5</f>
        <v>200</v>
      </c>
    </row>
    <row r="6" spans="1:4" x14ac:dyDescent="0.35">
      <c r="A6" s="10" t="s">
        <v>1</v>
      </c>
      <c r="B6" s="12">
        <v>0.25</v>
      </c>
      <c r="C6" s="32"/>
      <c r="D6" s="33">
        <f>B6</f>
        <v>0.25</v>
      </c>
    </row>
    <row r="7" spans="1:4" x14ac:dyDescent="0.35">
      <c r="A7" s="10" t="s">
        <v>9</v>
      </c>
      <c r="B7" s="13">
        <v>2</v>
      </c>
      <c r="C7" s="34"/>
      <c r="D7" s="35">
        <v>1.8</v>
      </c>
    </row>
    <row r="8" spans="1:4" x14ac:dyDescent="0.35">
      <c r="A8" s="14" t="s">
        <v>2</v>
      </c>
      <c r="B8" s="15">
        <f>SQRT((2*B4*52*B5)/(B6*B7))</f>
        <v>6449.8061986388393</v>
      </c>
      <c r="C8" s="2"/>
      <c r="D8" s="3"/>
    </row>
    <row r="9" spans="1:4" x14ac:dyDescent="0.35">
      <c r="A9" s="14" t="s">
        <v>11</v>
      </c>
      <c r="B9" s="4"/>
      <c r="C9" s="26"/>
      <c r="D9" s="27">
        <f>(B7-D7)*D4*12/(D7*D6)+B7*B8/D7</f>
        <v>60499.78466515425</v>
      </c>
    </row>
    <row r="10" spans="1:4" x14ac:dyDescent="0.35">
      <c r="A10" s="16" t="s">
        <v>3</v>
      </c>
      <c r="B10" s="17">
        <f>B8/2</f>
        <v>3224.9030993194197</v>
      </c>
      <c r="C10" s="22"/>
      <c r="D10" s="23">
        <f>D9/2</f>
        <v>30249.892332577125</v>
      </c>
    </row>
    <row r="11" spans="1:4" x14ac:dyDescent="0.35">
      <c r="A11" s="16" t="s">
        <v>4</v>
      </c>
      <c r="B11" s="18">
        <f>B8/(2*B4)</f>
        <v>3.2249030993194197</v>
      </c>
      <c r="C11" s="24"/>
      <c r="D11" s="25">
        <f>D9/(2*D4)</f>
        <v>3.0249892332577124</v>
      </c>
    </row>
    <row r="12" spans="1:4" ht="16" thickBot="1" x14ac:dyDescent="0.4">
      <c r="A12" s="21" t="s">
        <v>5</v>
      </c>
      <c r="B12" s="5"/>
      <c r="C12" s="19"/>
      <c r="D12" s="20">
        <f>D9-B8</f>
        <v>54049.978466515407</v>
      </c>
    </row>
    <row r="14" spans="1:4" x14ac:dyDescent="0.35">
      <c r="C14" s="6"/>
    </row>
  </sheetData>
  <phoneticPr fontId="0" type="noConversion"/>
  <pageMargins left="0.75" right="0.75" top="1" bottom="1" header="0.5" footer="0.5"/>
  <pageSetup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 11.17</vt:lpstr>
    </vt:vector>
  </TitlesOfParts>
  <Company>Kellogg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11 Problem 17</dc:subject>
  <dc:creator>Jay Mabe</dc:creator>
  <cp:lastModifiedBy>Sunil Chopra</cp:lastModifiedBy>
  <dcterms:created xsi:type="dcterms:W3CDTF">2001-09-27T20:44:53Z</dcterms:created>
  <dcterms:modified xsi:type="dcterms:W3CDTF">2017-09-27T22:20:35Z</dcterms:modified>
</cp:coreProperties>
</file>